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Л\до 500 000\НЛ-2025-127\16.02.2026-18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'1'!$A$1:$I$100</definedName>
  </definedNames>
  <calcPr calcId="162913"/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</calcChain>
</file>

<file path=xl/sharedStrings.xml><?xml version="1.0" encoding="utf-8"?>
<sst xmlns="http://schemas.openxmlformats.org/spreadsheetml/2006/main" count="445" uniqueCount="67">
  <si>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</si>
  <si>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</si>
  <si>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</si>
  <si>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</si>
  <si>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</si>
  <si>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</si>
  <si>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</si>
  <si>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</si>
  <si>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</si>
  <si>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</si>
  <si>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</si>
  <si>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</si>
  <si>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</si>
  <si>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</si>
  <si>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</si>
  <si>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</si>
  <si>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</si>
  <si>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</si>
  <si>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</si>
  <si>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</si>
  <si>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НЛ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</si>
  <si>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</si>
  <si>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</si>
  <si>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</si>
  <si>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ШТ</t>
  </si>
  <si>
    <t>DBV1900002</t>
  </si>
  <si>
    <t>1267779</t>
  </si>
  <si>
    <t>Шайба М8</t>
  </si>
  <si>
    <t>КГ</t>
  </si>
  <si>
    <t>DBV2400018</t>
  </si>
  <si>
    <t>1084589</t>
  </si>
  <si>
    <t>Гайка шестигранная класса точности В М8-6Н.5</t>
  </si>
  <si>
    <t>DBV2300011</t>
  </si>
  <si>
    <t>1000132</t>
  </si>
  <si>
    <t>Болт с шестигранной головкой класса точности В М10-6GХ60.58</t>
  </si>
  <si>
    <t>DBV25R0016</t>
  </si>
  <si>
    <t>10498299</t>
  </si>
  <si>
    <t>10498301</t>
  </si>
  <si>
    <t>10498323</t>
  </si>
  <si>
    <t>Болт с шестигранной головкой класса точности B M42-6gх125.88.09Г2С</t>
  </si>
  <si>
    <t>Гайка шестигранная класса точности B M42-6H.8.09Г2С</t>
  </si>
  <si>
    <t>Шайба C42.01.09Г2С</t>
  </si>
  <si>
    <t>DBV25R0017</t>
  </si>
  <si>
    <t>1315747</t>
  </si>
  <si>
    <t>2454583</t>
  </si>
  <si>
    <t>2484234</t>
  </si>
  <si>
    <t>Гайка шестигранная класса точности В М20-6Н.8 ст09Г2С</t>
  </si>
  <si>
    <t>Шайба С.20.09Г2С</t>
  </si>
  <si>
    <t>Болт с шестигранной головкой класса точности B M20-6gх70.88.09Г2С</t>
  </si>
  <si>
    <t>DBV25R0018</t>
  </si>
  <si>
    <t>DBV25R0019</t>
  </si>
  <si>
    <t>DBV25R0020</t>
  </si>
  <si>
    <t>DBV25R0021</t>
  </si>
  <si>
    <t>DBV25R0022</t>
  </si>
  <si>
    <t>DBV25R0023</t>
  </si>
  <si>
    <t>DBV25R0024</t>
  </si>
  <si>
    <t>DBV25R0025</t>
  </si>
  <si>
    <t>DBV25R0026</t>
  </si>
  <si>
    <t>DBV25R0027</t>
  </si>
  <si>
    <t>DBV25R0028</t>
  </si>
  <si>
    <t>DBV25R0029</t>
  </si>
  <si>
    <t>DBV25R0030</t>
  </si>
  <si>
    <t>DBV25R0001</t>
  </si>
  <si>
    <t>1232590</t>
  </si>
  <si>
    <t>Лист 6х90х90 С345 1171-22.2005.2-01-11023-АС-С-03</t>
  </si>
  <si>
    <t>Наименование лота:  "Крепежные изделия общемаш. Применения (Болты, гайки,  шайбы и прочее)"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</si>
  <si>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НЛ-2025/127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</si>
</sst>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2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2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2" fillId="0" borderId="0" xfId="1" applyFont="1"/>
    <xf numFmtId="0" fontId="12" fillId="0" borderId="0" xfId="1" applyFont="1" applyAlignment="1">
      <alignment horizontal="center" vertical="center"/>
    </xf>
    <xf numFmtId="0" fontId="11" fillId="0" borderId="0" xfId="0" applyFont="1" applyAlignment="1">
      <alignment horizontal="justify" vertical="center"/>
    </xf>
    <xf numFmtId="0" fontId="13" fillId="0" borderId="2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left" vertical="center" wrapText="1"/>
    </xf>
    <xf numFmtId="165" fontId="13" fillId="0" borderId="2" xfId="0" applyNumberFormat="1" applyFont="1" applyFill="1" applyBorder="1" applyAlignment="1">
      <alignment horizontal="center" vertical="center"/>
    </xf>
    <xf numFmtId="166" fontId="13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2" fillId="0" borderId="0" xfId="1" applyNumberFormat="1" applyFont="1" applyAlignment="1">
      <alignment horizontal="center" vertical="center"/>
    </xf>
    <xf numFmtId="168" fontId="13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1" fillId="0" borderId="6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wrapText="1"/>
    </xf>
    <xf numFmtId="0" fontId="14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center" wrapText="1"/>
    </xf>
    <xf numFmtId="0" fontId="16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04"/>
  <sheetViews>
    <sheetView tabSelected="1" view="pageBreakPreview" topLeftCell="A88" zoomScale="85" zoomScaleNormal="80" zoomScaleSheetLayoutView="85" workbookViewId="0">
      <selection activeCell="N98" sqref="N96:O98"/>
    </sheetView>
  </sheetViews>
  <sheetFormatPr defaultRowHeight="15" x14ac:dyDescent="0.25"/>
  <cols>
    <col min="1" max="1" width="7.28515625" style="5" customWidth="1"/>
    <col min="2" max="2" width="16.42578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0" t="s">
        <v>22</v>
      </c>
      <c r="I1" s="30"/>
    </row>
    <row r="2" spans="1:17" s="1" customFormat="1" ht="38.25" customHeight="1" x14ac:dyDescent="0.25">
      <c r="A2" s="37" t="s">
        <v>16</v>
      </c>
      <c r="B2" s="37"/>
      <c r="C2" s="37"/>
      <c r="D2" s="37"/>
      <c r="E2" s="38"/>
      <c r="F2" s="39"/>
      <c r="G2" s="39"/>
      <c r="H2" s="39"/>
      <c r="I2" s="39"/>
      <c r="J2" s="20"/>
      <c r="K2" s="20"/>
      <c r="L2" s="20"/>
      <c r="M2" s="20"/>
      <c r="N2" s="20"/>
      <c r="O2" s="20"/>
      <c r="P2" s="20"/>
      <c r="Q2" s="20"/>
    </row>
    <row r="3" spans="1:17" s="1" customFormat="1" ht="20.25" x14ac:dyDescent="0.25">
      <c r="A3" s="35" t="s">
        <v>65</v>
      </c>
      <c r="B3" s="35"/>
      <c r="C3" s="35"/>
      <c r="D3" s="35"/>
      <c r="E3" s="35"/>
      <c r="F3" s="35"/>
      <c r="G3" s="35"/>
      <c r="H3" s="35"/>
      <c r="I3" s="3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66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0" t="s">
        <v>19</v>
      </c>
      <c r="B5" s="40"/>
      <c r="C5" s="40"/>
      <c r="D5" s="40"/>
      <c r="E5" s="40"/>
      <c r="F5" s="40"/>
      <c r="G5" s="40"/>
      <c r="H5" s="40"/>
      <c r="I5" s="40"/>
      <c r="J5" s="20"/>
      <c r="K5" s="20"/>
      <c r="L5" s="20"/>
      <c r="M5" s="20"/>
      <c r="N5" s="20"/>
      <c r="O5" s="20"/>
      <c r="P5" s="20"/>
      <c r="Q5" s="20"/>
    </row>
    <row r="6" spans="1:17" s="1" customFormat="1" ht="17.25" customHeight="1" x14ac:dyDescent="0.3">
      <c r="A6" s="41" t="s">
        <v>10</v>
      </c>
      <c r="B6" s="41"/>
      <c r="C6" s="41"/>
      <c r="D6" s="41"/>
      <c r="E6" s="41"/>
      <c r="F6" s="41"/>
      <c r="G6" s="41"/>
      <c r="H6" s="41"/>
      <c r="I6" s="4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1" t="s">
        <v>15</v>
      </c>
      <c r="B7" s="41"/>
      <c r="C7" s="41"/>
      <c r="D7" s="41"/>
      <c r="E7" s="41"/>
      <c r="F7" s="41"/>
      <c r="G7" s="41"/>
      <c r="H7" s="41"/>
      <c r="I7" s="4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5" t="s">
        <v>23</v>
      </c>
      <c r="B8" s="35"/>
      <c r="C8" s="36"/>
      <c r="D8" s="36"/>
      <c r="E8" s="36"/>
      <c r="F8" s="36"/>
      <c r="G8" s="36"/>
      <c r="H8" s="36"/>
      <c r="I8" s="3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7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3">
        <v>1</v>
      </c>
      <c r="B12" s="23" t="s">
        <v>25</v>
      </c>
      <c r="C12" s="23" t="s">
        <v>20</v>
      </c>
      <c r="D12" s="23" t="s">
        <v>26</v>
      </c>
      <c r="E12" s="24" t="s">
        <v>27</v>
      </c>
      <c r="F12" s="23" t="s">
        <v>28</v>
      </c>
      <c r="G12" s="26">
        <v>0.03</v>
      </c>
      <c r="H12" s="29">
        <v>60</v>
      </c>
      <c r="I12" s="25">
        <v>40866</v>
      </c>
      <c r="J12" s="28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3">
        <f>1+A12</f>
        <v>2</v>
      </c>
      <c r="B13" s="23" t="s">
        <v>29</v>
      </c>
      <c r="C13" s="23" t="s">
        <v>20</v>
      </c>
      <c r="D13" s="23" t="s">
        <v>30</v>
      </c>
      <c r="E13" s="24" t="s">
        <v>31</v>
      </c>
      <c r="F13" s="23" t="s">
        <v>28</v>
      </c>
      <c r="G13" s="26">
        <v>6.3E-2</v>
      </c>
      <c r="H13" s="29">
        <v>58</v>
      </c>
      <c r="I13" s="25">
        <v>40606</v>
      </c>
      <c r="J13" s="28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3">
        <f t="shared" ref="A14:A77" si="0">1+A13</f>
        <v>3</v>
      </c>
      <c r="B14" s="23" t="s">
        <v>32</v>
      </c>
      <c r="C14" s="23" t="s">
        <v>20</v>
      </c>
      <c r="D14" s="23" t="s">
        <v>33</v>
      </c>
      <c r="E14" s="24" t="s">
        <v>34</v>
      </c>
      <c r="F14" s="23" t="s">
        <v>28</v>
      </c>
      <c r="G14" s="26">
        <v>12.664</v>
      </c>
      <c r="H14" s="29">
        <v>45</v>
      </c>
      <c r="I14" s="25">
        <v>40603</v>
      </c>
      <c r="J14" s="28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3">
        <f t="shared" si="0"/>
        <v>4</v>
      </c>
      <c r="B15" s="23" t="s">
        <v>35</v>
      </c>
      <c r="C15" s="23" t="s">
        <v>20</v>
      </c>
      <c r="D15" s="23" t="s">
        <v>36</v>
      </c>
      <c r="E15" s="24" t="s">
        <v>39</v>
      </c>
      <c r="F15" s="23" t="s">
        <v>28</v>
      </c>
      <c r="G15" s="26">
        <v>110.43</v>
      </c>
      <c r="H15" s="29">
        <v>172.32</v>
      </c>
      <c r="I15" s="25">
        <v>42644</v>
      </c>
      <c r="J15" s="28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3">
        <f t="shared" si="0"/>
        <v>5</v>
      </c>
      <c r="B16" s="23" t="s">
        <v>35</v>
      </c>
      <c r="C16" s="23" t="s">
        <v>20</v>
      </c>
      <c r="D16" s="23" t="s">
        <v>37</v>
      </c>
      <c r="E16" s="24" t="s">
        <v>40</v>
      </c>
      <c r="F16" s="23" t="s">
        <v>28</v>
      </c>
      <c r="G16" s="26">
        <v>22.41</v>
      </c>
      <c r="H16" s="29">
        <v>172.8</v>
      </c>
      <c r="I16" s="25">
        <v>42644</v>
      </c>
      <c r="J16" s="28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3">
        <f t="shared" si="0"/>
        <v>6</v>
      </c>
      <c r="B17" s="23" t="s">
        <v>35</v>
      </c>
      <c r="C17" s="23" t="s">
        <v>20</v>
      </c>
      <c r="D17" s="23" t="s">
        <v>38</v>
      </c>
      <c r="E17" s="24" t="s">
        <v>41</v>
      </c>
      <c r="F17" s="23" t="s">
        <v>28</v>
      </c>
      <c r="G17" s="26">
        <v>3.42</v>
      </c>
      <c r="H17" s="29">
        <v>174</v>
      </c>
      <c r="I17" s="25">
        <v>42644</v>
      </c>
      <c r="J17" s="28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3">
        <f t="shared" si="0"/>
        <v>7</v>
      </c>
      <c r="B18" s="23" t="s">
        <v>35</v>
      </c>
      <c r="C18" s="23" t="s">
        <v>20</v>
      </c>
      <c r="D18" s="23" t="s">
        <v>43</v>
      </c>
      <c r="E18" s="24" t="s">
        <v>46</v>
      </c>
      <c r="F18" s="23" t="s">
        <v>28</v>
      </c>
      <c r="G18" s="26">
        <v>1.268</v>
      </c>
      <c r="H18" s="29">
        <v>175.85</v>
      </c>
      <c r="I18" s="25">
        <v>42644</v>
      </c>
      <c r="J18" s="28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3">
        <f t="shared" si="0"/>
        <v>8</v>
      </c>
      <c r="B19" s="23" t="s">
        <v>35</v>
      </c>
      <c r="C19" s="23" t="s">
        <v>20</v>
      </c>
      <c r="D19" s="23" t="s">
        <v>44</v>
      </c>
      <c r="E19" s="24" t="s">
        <v>47</v>
      </c>
      <c r="F19" s="23" t="s">
        <v>28</v>
      </c>
      <c r="G19" s="26">
        <v>1.252</v>
      </c>
      <c r="H19" s="29">
        <v>169.37</v>
      </c>
      <c r="I19" s="25">
        <v>42644</v>
      </c>
      <c r="J19" s="28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3">
        <f t="shared" si="0"/>
        <v>9</v>
      </c>
      <c r="B20" s="23" t="s">
        <v>35</v>
      </c>
      <c r="C20" s="23" t="s">
        <v>20</v>
      </c>
      <c r="D20" s="23" t="s">
        <v>45</v>
      </c>
      <c r="E20" s="24" t="s">
        <v>48</v>
      </c>
      <c r="F20" s="23" t="s">
        <v>28</v>
      </c>
      <c r="G20" s="26">
        <v>17.370999999999999</v>
      </c>
      <c r="H20" s="29">
        <v>172.08</v>
      </c>
      <c r="I20" s="25">
        <v>42644</v>
      </c>
      <c r="J20" s="28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3">
        <f t="shared" si="0"/>
        <v>10</v>
      </c>
      <c r="B21" s="23" t="s">
        <v>42</v>
      </c>
      <c r="C21" s="23" t="s">
        <v>20</v>
      </c>
      <c r="D21" s="23" t="s">
        <v>36</v>
      </c>
      <c r="E21" s="24" t="s">
        <v>39</v>
      </c>
      <c r="F21" s="23" t="s">
        <v>28</v>
      </c>
      <c r="G21" s="26">
        <v>147.24100000000001</v>
      </c>
      <c r="H21" s="29">
        <v>172.32</v>
      </c>
      <c r="I21" s="25">
        <v>42614</v>
      </c>
      <c r="J21" s="28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3">
        <f t="shared" si="0"/>
        <v>11</v>
      </c>
      <c r="B22" s="23" t="s">
        <v>42</v>
      </c>
      <c r="C22" s="23" t="s">
        <v>20</v>
      </c>
      <c r="D22" s="23" t="s">
        <v>37</v>
      </c>
      <c r="E22" s="24" t="s">
        <v>40</v>
      </c>
      <c r="F22" s="23" t="s">
        <v>28</v>
      </c>
      <c r="G22" s="26">
        <v>12.45</v>
      </c>
      <c r="H22" s="29">
        <v>172.8</v>
      </c>
      <c r="I22" s="25">
        <v>42644</v>
      </c>
      <c r="J22" s="28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3">
        <f t="shared" si="0"/>
        <v>12</v>
      </c>
      <c r="B23" s="23" t="s">
        <v>42</v>
      </c>
      <c r="C23" s="23" t="s">
        <v>20</v>
      </c>
      <c r="D23" s="23" t="s">
        <v>38</v>
      </c>
      <c r="E23" s="24" t="s">
        <v>41</v>
      </c>
      <c r="F23" s="23" t="s">
        <v>28</v>
      </c>
      <c r="G23" s="26">
        <v>1.9</v>
      </c>
      <c r="H23" s="29">
        <v>174</v>
      </c>
      <c r="I23" s="25">
        <v>42644</v>
      </c>
      <c r="J23" s="28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3">
        <f t="shared" si="0"/>
        <v>13</v>
      </c>
      <c r="B24" s="23" t="s">
        <v>42</v>
      </c>
      <c r="C24" s="23" t="s">
        <v>20</v>
      </c>
      <c r="D24" s="23" t="s">
        <v>43</v>
      </c>
      <c r="E24" s="24" t="s">
        <v>46</v>
      </c>
      <c r="F24" s="23" t="s">
        <v>28</v>
      </c>
      <c r="G24" s="26">
        <v>0.71899999999999997</v>
      </c>
      <c r="H24" s="29">
        <v>175.85</v>
      </c>
      <c r="I24" s="25">
        <v>42644</v>
      </c>
      <c r="J24" s="28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3">
        <f t="shared" si="0"/>
        <v>14</v>
      </c>
      <c r="B25" s="23" t="s">
        <v>42</v>
      </c>
      <c r="C25" s="23" t="s">
        <v>20</v>
      </c>
      <c r="D25" s="23" t="s">
        <v>44</v>
      </c>
      <c r="E25" s="24" t="s">
        <v>47</v>
      </c>
      <c r="F25" s="23" t="s">
        <v>28</v>
      </c>
      <c r="G25" s="26">
        <v>0.68100000000000005</v>
      </c>
      <c r="H25" s="29">
        <v>169.37</v>
      </c>
      <c r="I25" s="25">
        <v>42644</v>
      </c>
      <c r="J25" s="28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3">
        <f t="shared" si="0"/>
        <v>15</v>
      </c>
      <c r="B26" s="23" t="s">
        <v>42</v>
      </c>
      <c r="C26" s="23" t="s">
        <v>20</v>
      </c>
      <c r="D26" s="23" t="s">
        <v>45</v>
      </c>
      <c r="E26" s="24" t="s">
        <v>48</v>
      </c>
      <c r="F26" s="23" t="s">
        <v>28</v>
      </c>
      <c r="G26" s="26">
        <v>9.65</v>
      </c>
      <c r="H26" s="29">
        <v>172.08</v>
      </c>
      <c r="I26" s="25">
        <v>42644</v>
      </c>
      <c r="J26" s="28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3">
        <f t="shared" si="0"/>
        <v>16</v>
      </c>
      <c r="B27" s="23" t="s">
        <v>49</v>
      </c>
      <c r="C27" s="23" t="s">
        <v>20</v>
      </c>
      <c r="D27" s="23" t="s">
        <v>36</v>
      </c>
      <c r="E27" s="24" t="s">
        <v>39</v>
      </c>
      <c r="F27" s="23" t="s">
        <v>28</v>
      </c>
      <c r="G27" s="26">
        <v>28.63</v>
      </c>
      <c r="H27" s="29">
        <v>172.32</v>
      </c>
      <c r="I27" s="25">
        <v>42644</v>
      </c>
      <c r="J27" s="28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3">
        <f t="shared" si="0"/>
        <v>17</v>
      </c>
      <c r="B28" s="23" t="s">
        <v>49</v>
      </c>
      <c r="C28" s="23" t="s">
        <v>20</v>
      </c>
      <c r="D28" s="23" t="s">
        <v>37</v>
      </c>
      <c r="E28" s="24" t="s">
        <v>40</v>
      </c>
      <c r="F28" s="23" t="s">
        <v>28</v>
      </c>
      <c r="G28" s="26">
        <v>44.825000000000003</v>
      </c>
      <c r="H28" s="29">
        <v>172.8</v>
      </c>
      <c r="I28" s="25">
        <v>42644</v>
      </c>
      <c r="J28" s="28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3">
        <f t="shared" si="0"/>
        <v>18</v>
      </c>
      <c r="B29" s="23" t="s">
        <v>49</v>
      </c>
      <c r="C29" s="23" t="s">
        <v>20</v>
      </c>
      <c r="D29" s="23" t="s">
        <v>38</v>
      </c>
      <c r="E29" s="24" t="s">
        <v>41</v>
      </c>
      <c r="F29" s="23" t="s">
        <v>28</v>
      </c>
      <c r="G29" s="26">
        <v>6.835</v>
      </c>
      <c r="H29" s="29">
        <v>174</v>
      </c>
      <c r="I29" s="25">
        <v>42644</v>
      </c>
      <c r="J29" s="28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3">
        <f t="shared" si="0"/>
        <v>19</v>
      </c>
      <c r="B30" s="23" t="s">
        <v>49</v>
      </c>
      <c r="C30" s="23" t="s">
        <v>20</v>
      </c>
      <c r="D30" s="23" t="s">
        <v>43</v>
      </c>
      <c r="E30" s="24" t="s">
        <v>46</v>
      </c>
      <c r="F30" s="23" t="s">
        <v>28</v>
      </c>
      <c r="G30" s="26">
        <v>2.536</v>
      </c>
      <c r="H30" s="29">
        <v>175.85</v>
      </c>
      <c r="I30" s="25">
        <v>42644</v>
      </c>
      <c r="J30" s="28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3">
        <f t="shared" si="0"/>
        <v>20</v>
      </c>
      <c r="B31" s="23" t="s">
        <v>49</v>
      </c>
      <c r="C31" s="23" t="s">
        <v>20</v>
      </c>
      <c r="D31" s="23" t="s">
        <v>44</v>
      </c>
      <c r="E31" s="24" t="s">
        <v>47</v>
      </c>
      <c r="F31" s="23" t="s">
        <v>28</v>
      </c>
      <c r="G31" s="26">
        <v>2.5019999999999998</v>
      </c>
      <c r="H31" s="29">
        <v>169.37</v>
      </c>
      <c r="I31" s="25">
        <v>42644</v>
      </c>
      <c r="J31" s="28"/>
      <c r="K31" s="21"/>
      <c r="L31" s="21"/>
      <c r="M31" s="21"/>
      <c r="N31" s="21"/>
      <c r="O31" s="21"/>
      <c r="P31" s="21"/>
      <c r="Q31" s="21"/>
    </row>
    <row r="32" spans="1:17" s="3" customFormat="1" ht="31.5" x14ac:dyDescent="0.2">
      <c r="A32" s="23">
        <f t="shared" si="0"/>
        <v>21</v>
      </c>
      <c r="B32" s="23" t="s">
        <v>49</v>
      </c>
      <c r="C32" s="23" t="s">
        <v>20</v>
      </c>
      <c r="D32" s="23" t="s">
        <v>45</v>
      </c>
      <c r="E32" s="24" t="s">
        <v>48</v>
      </c>
      <c r="F32" s="23" t="s">
        <v>28</v>
      </c>
      <c r="G32" s="26">
        <v>34.743000000000002</v>
      </c>
      <c r="H32" s="29">
        <v>172.08</v>
      </c>
      <c r="I32" s="25">
        <v>42644</v>
      </c>
      <c r="J32" s="28"/>
      <c r="K32" s="21"/>
      <c r="L32" s="21"/>
      <c r="M32" s="21"/>
      <c r="N32" s="21"/>
      <c r="O32" s="21"/>
      <c r="P32" s="21"/>
      <c r="Q32" s="21"/>
    </row>
    <row r="33" spans="1:17" s="3" customFormat="1" ht="31.5" x14ac:dyDescent="0.2">
      <c r="A33" s="23">
        <f t="shared" si="0"/>
        <v>22</v>
      </c>
      <c r="B33" s="23" t="s">
        <v>50</v>
      </c>
      <c r="C33" s="23" t="s">
        <v>20</v>
      </c>
      <c r="D33" s="23" t="s">
        <v>36</v>
      </c>
      <c r="E33" s="24" t="s">
        <v>39</v>
      </c>
      <c r="F33" s="23" t="s">
        <v>28</v>
      </c>
      <c r="G33" s="26">
        <v>147.24100000000001</v>
      </c>
      <c r="H33" s="29">
        <v>172.32</v>
      </c>
      <c r="I33" s="25">
        <v>42644</v>
      </c>
      <c r="J33" s="28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3">
        <f t="shared" si="0"/>
        <v>23</v>
      </c>
      <c r="B34" s="23" t="s">
        <v>50</v>
      </c>
      <c r="C34" s="23" t="s">
        <v>20</v>
      </c>
      <c r="D34" s="23" t="s">
        <v>37</v>
      </c>
      <c r="E34" s="24" t="s">
        <v>40</v>
      </c>
      <c r="F34" s="23" t="s">
        <v>28</v>
      </c>
      <c r="G34" s="26">
        <v>44.825000000000003</v>
      </c>
      <c r="H34" s="29">
        <v>172.8</v>
      </c>
      <c r="I34" s="25">
        <v>42644</v>
      </c>
      <c r="J34" s="28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3">
        <f t="shared" si="0"/>
        <v>24</v>
      </c>
      <c r="B35" s="23" t="s">
        <v>50</v>
      </c>
      <c r="C35" s="23" t="s">
        <v>20</v>
      </c>
      <c r="D35" s="23" t="s">
        <v>38</v>
      </c>
      <c r="E35" s="24" t="s">
        <v>41</v>
      </c>
      <c r="F35" s="23" t="s">
        <v>28</v>
      </c>
      <c r="G35" s="26">
        <v>6.835</v>
      </c>
      <c r="H35" s="29">
        <v>174</v>
      </c>
      <c r="I35" s="25">
        <v>42644</v>
      </c>
      <c r="J35" s="28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3">
        <f t="shared" si="0"/>
        <v>25</v>
      </c>
      <c r="B36" s="23" t="s">
        <v>50</v>
      </c>
      <c r="C36" s="23" t="s">
        <v>20</v>
      </c>
      <c r="D36" s="23" t="s">
        <v>43</v>
      </c>
      <c r="E36" s="24" t="s">
        <v>46</v>
      </c>
      <c r="F36" s="23" t="s">
        <v>28</v>
      </c>
      <c r="G36" s="26">
        <v>2.536</v>
      </c>
      <c r="H36" s="29">
        <v>175.85</v>
      </c>
      <c r="I36" s="25">
        <v>42644</v>
      </c>
      <c r="J36" s="28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3">
        <f t="shared" si="0"/>
        <v>26</v>
      </c>
      <c r="B37" s="23" t="s">
        <v>50</v>
      </c>
      <c r="C37" s="23" t="s">
        <v>20</v>
      </c>
      <c r="D37" s="23" t="s">
        <v>44</v>
      </c>
      <c r="E37" s="24" t="s">
        <v>47</v>
      </c>
      <c r="F37" s="23" t="s">
        <v>28</v>
      </c>
      <c r="G37" s="26">
        <v>2.5019999999999998</v>
      </c>
      <c r="H37" s="29">
        <v>169.37</v>
      </c>
      <c r="I37" s="25">
        <v>42644</v>
      </c>
      <c r="J37" s="28"/>
      <c r="K37" s="21"/>
      <c r="L37" s="21"/>
      <c r="M37" s="21"/>
      <c r="N37" s="21"/>
      <c r="O37" s="21"/>
      <c r="P37" s="21"/>
      <c r="Q37" s="21"/>
    </row>
    <row r="38" spans="1:17" s="3" customFormat="1" ht="31.5" x14ac:dyDescent="0.2">
      <c r="A38" s="23">
        <f t="shared" si="0"/>
        <v>27</v>
      </c>
      <c r="B38" s="23" t="s">
        <v>50</v>
      </c>
      <c r="C38" s="23" t="s">
        <v>20</v>
      </c>
      <c r="D38" s="23" t="s">
        <v>45</v>
      </c>
      <c r="E38" s="24" t="s">
        <v>48</v>
      </c>
      <c r="F38" s="23" t="s">
        <v>28</v>
      </c>
      <c r="G38" s="26">
        <v>34.743000000000002</v>
      </c>
      <c r="H38" s="29">
        <v>172.08</v>
      </c>
      <c r="I38" s="25">
        <v>42644</v>
      </c>
      <c r="J38" s="28"/>
      <c r="K38" s="21"/>
      <c r="L38" s="21"/>
      <c r="M38" s="21"/>
      <c r="N38" s="21"/>
      <c r="O38" s="21"/>
      <c r="P38" s="21"/>
      <c r="Q38" s="21"/>
    </row>
    <row r="39" spans="1:17" s="3" customFormat="1" ht="31.5" x14ac:dyDescent="0.2">
      <c r="A39" s="23">
        <f t="shared" si="0"/>
        <v>28</v>
      </c>
      <c r="B39" s="23" t="s">
        <v>51</v>
      </c>
      <c r="C39" s="23" t="s">
        <v>20</v>
      </c>
      <c r="D39" s="23" t="s">
        <v>36</v>
      </c>
      <c r="E39" s="24" t="s">
        <v>39</v>
      </c>
      <c r="F39" s="23" t="s">
        <v>28</v>
      </c>
      <c r="G39" s="26">
        <v>36.81</v>
      </c>
      <c r="H39" s="29">
        <v>172.32</v>
      </c>
      <c r="I39" s="25">
        <v>42644</v>
      </c>
      <c r="J39" s="28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3">
        <f t="shared" si="0"/>
        <v>29</v>
      </c>
      <c r="B40" s="23" t="s">
        <v>51</v>
      </c>
      <c r="C40" s="23" t="s">
        <v>20</v>
      </c>
      <c r="D40" s="23" t="s">
        <v>37</v>
      </c>
      <c r="E40" s="24" t="s">
        <v>40</v>
      </c>
      <c r="F40" s="23" t="s">
        <v>28</v>
      </c>
      <c r="G40" s="26">
        <v>67.260000000000005</v>
      </c>
      <c r="H40" s="29">
        <v>172.8</v>
      </c>
      <c r="I40" s="25">
        <v>42644</v>
      </c>
      <c r="J40" s="28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3">
        <f t="shared" si="0"/>
        <v>30</v>
      </c>
      <c r="B41" s="23" t="s">
        <v>51</v>
      </c>
      <c r="C41" s="23" t="s">
        <v>20</v>
      </c>
      <c r="D41" s="23" t="s">
        <v>38</v>
      </c>
      <c r="E41" s="24" t="s">
        <v>41</v>
      </c>
      <c r="F41" s="23" t="s">
        <v>28</v>
      </c>
      <c r="G41" s="26">
        <v>10.23</v>
      </c>
      <c r="H41" s="29">
        <v>174</v>
      </c>
      <c r="I41" s="25">
        <v>42644</v>
      </c>
      <c r="J41" s="28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3">
        <f t="shared" si="0"/>
        <v>31</v>
      </c>
      <c r="B42" s="23" t="s">
        <v>51</v>
      </c>
      <c r="C42" s="23" t="s">
        <v>20</v>
      </c>
      <c r="D42" s="23" t="s">
        <v>43</v>
      </c>
      <c r="E42" s="24" t="s">
        <v>46</v>
      </c>
      <c r="F42" s="23" t="s">
        <v>28</v>
      </c>
      <c r="G42" s="26">
        <v>3.786</v>
      </c>
      <c r="H42" s="29">
        <v>175.85</v>
      </c>
      <c r="I42" s="25">
        <v>42644</v>
      </c>
      <c r="J42" s="28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3">
        <f t="shared" si="0"/>
        <v>32</v>
      </c>
      <c r="B43" s="23" t="s">
        <v>51</v>
      </c>
      <c r="C43" s="23" t="s">
        <v>20</v>
      </c>
      <c r="D43" s="23" t="s">
        <v>44</v>
      </c>
      <c r="E43" s="24" t="s">
        <v>47</v>
      </c>
      <c r="F43" s="23" t="s">
        <v>28</v>
      </c>
      <c r="G43" s="26">
        <v>3.778</v>
      </c>
      <c r="H43" s="29">
        <v>169.37</v>
      </c>
      <c r="I43" s="25">
        <v>42644</v>
      </c>
      <c r="J43" s="28"/>
      <c r="K43" s="21"/>
      <c r="L43" s="21"/>
      <c r="M43" s="21"/>
      <c r="N43" s="21"/>
      <c r="O43" s="21"/>
      <c r="P43" s="21"/>
      <c r="Q43" s="21"/>
    </row>
    <row r="44" spans="1:17" s="3" customFormat="1" ht="31.5" x14ac:dyDescent="0.2">
      <c r="A44" s="23">
        <f t="shared" si="0"/>
        <v>33</v>
      </c>
      <c r="B44" s="23" t="s">
        <v>51</v>
      </c>
      <c r="C44" s="23" t="s">
        <v>20</v>
      </c>
      <c r="D44" s="23" t="s">
        <v>45</v>
      </c>
      <c r="E44" s="24" t="s">
        <v>48</v>
      </c>
      <c r="F44" s="23" t="s">
        <v>28</v>
      </c>
      <c r="G44" s="26">
        <v>52.11</v>
      </c>
      <c r="H44" s="29">
        <v>172.08</v>
      </c>
      <c r="I44" s="25">
        <v>42644</v>
      </c>
      <c r="J44" s="28"/>
      <c r="K44" s="21"/>
      <c r="L44" s="21"/>
      <c r="M44" s="21"/>
      <c r="N44" s="21"/>
      <c r="O44" s="21"/>
      <c r="P44" s="21"/>
      <c r="Q44" s="21"/>
    </row>
    <row r="45" spans="1:17" s="3" customFormat="1" ht="31.5" x14ac:dyDescent="0.2">
      <c r="A45" s="23">
        <f t="shared" si="0"/>
        <v>34</v>
      </c>
      <c r="B45" s="23" t="s">
        <v>52</v>
      </c>
      <c r="C45" s="23" t="s">
        <v>20</v>
      </c>
      <c r="D45" s="23" t="s">
        <v>36</v>
      </c>
      <c r="E45" s="24" t="s">
        <v>39</v>
      </c>
      <c r="F45" s="23" t="s">
        <v>28</v>
      </c>
      <c r="G45" s="26">
        <v>147.24100000000001</v>
      </c>
      <c r="H45" s="29">
        <v>172.32</v>
      </c>
      <c r="I45" s="25">
        <v>42644</v>
      </c>
      <c r="J45" s="28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3">
        <f t="shared" si="0"/>
        <v>35</v>
      </c>
      <c r="B46" s="23" t="s">
        <v>52</v>
      </c>
      <c r="C46" s="23" t="s">
        <v>20</v>
      </c>
      <c r="D46" s="23" t="s">
        <v>37</v>
      </c>
      <c r="E46" s="24" t="s">
        <v>40</v>
      </c>
      <c r="F46" s="23" t="s">
        <v>28</v>
      </c>
      <c r="G46" s="26">
        <v>89.643000000000001</v>
      </c>
      <c r="H46" s="29">
        <v>172.8</v>
      </c>
      <c r="I46" s="25">
        <v>42614</v>
      </c>
      <c r="J46" s="28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23">
        <f t="shared" si="0"/>
        <v>36</v>
      </c>
      <c r="B47" s="23" t="s">
        <v>52</v>
      </c>
      <c r="C47" s="23" t="s">
        <v>20</v>
      </c>
      <c r="D47" s="23" t="s">
        <v>38</v>
      </c>
      <c r="E47" s="24" t="s">
        <v>41</v>
      </c>
      <c r="F47" s="23" t="s">
        <v>28</v>
      </c>
      <c r="G47" s="26">
        <v>13.678000000000001</v>
      </c>
      <c r="H47" s="29">
        <v>174</v>
      </c>
      <c r="I47" s="25">
        <v>42614</v>
      </c>
      <c r="J47" s="28"/>
      <c r="K47" s="21"/>
      <c r="L47" s="21"/>
      <c r="M47" s="21"/>
      <c r="N47" s="21"/>
      <c r="O47" s="21"/>
      <c r="P47" s="21"/>
      <c r="Q47" s="21"/>
    </row>
    <row r="48" spans="1:17" s="3" customFormat="1" ht="15.75" x14ac:dyDescent="0.2">
      <c r="A48" s="23">
        <f t="shared" si="0"/>
        <v>37</v>
      </c>
      <c r="B48" s="23" t="s">
        <v>52</v>
      </c>
      <c r="C48" s="23" t="s">
        <v>20</v>
      </c>
      <c r="D48" s="23" t="s">
        <v>43</v>
      </c>
      <c r="E48" s="24" t="s">
        <v>46</v>
      </c>
      <c r="F48" s="23" t="s">
        <v>28</v>
      </c>
      <c r="G48" s="26">
        <v>5.0510000000000002</v>
      </c>
      <c r="H48" s="29">
        <v>175.85</v>
      </c>
      <c r="I48" s="25">
        <v>42614</v>
      </c>
      <c r="J48" s="28"/>
      <c r="K48" s="21"/>
      <c r="L48" s="21"/>
      <c r="M48" s="21"/>
      <c r="N48" s="21"/>
      <c r="O48" s="21"/>
      <c r="P48" s="21"/>
      <c r="Q48" s="21"/>
    </row>
    <row r="49" spans="1:17" s="3" customFormat="1" ht="15.75" x14ac:dyDescent="0.2">
      <c r="A49" s="23">
        <f t="shared" si="0"/>
        <v>38</v>
      </c>
      <c r="B49" s="23" t="s">
        <v>52</v>
      </c>
      <c r="C49" s="23" t="s">
        <v>20</v>
      </c>
      <c r="D49" s="23" t="s">
        <v>44</v>
      </c>
      <c r="E49" s="24" t="s">
        <v>47</v>
      </c>
      <c r="F49" s="23" t="s">
        <v>28</v>
      </c>
      <c r="G49" s="26">
        <v>5.0309999999999997</v>
      </c>
      <c r="H49" s="29">
        <v>169.37</v>
      </c>
      <c r="I49" s="25">
        <v>42614</v>
      </c>
      <c r="J49" s="28"/>
      <c r="K49" s="21"/>
      <c r="L49" s="21"/>
      <c r="M49" s="21"/>
      <c r="N49" s="21"/>
      <c r="O49" s="21"/>
      <c r="P49" s="21"/>
      <c r="Q49" s="21"/>
    </row>
    <row r="50" spans="1:17" s="3" customFormat="1" ht="31.5" x14ac:dyDescent="0.2">
      <c r="A50" s="23">
        <f t="shared" si="0"/>
        <v>39</v>
      </c>
      <c r="B50" s="23" t="s">
        <v>52</v>
      </c>
      <c r="C50" s="23" t="s">
        <v>20</v>
      </c>
      <c r="D50" s="23" t="s">
        <v>45</v>
      </c>
      <c r="E50" s="24" t="s">
        <v>48</v>
      </c>
      <c r="F50" s="23" t="s">
        <v>28</v>
      </c>
      <c r="G50" s="26">
        <v>69.480999999999995</v>
      </c>
      <c r="H50" s="29">
        <v>172.08</v>
      </c>
      <c r="I50" s="25">
        <v>42614</v>
      </c>
      <c r="J50" s="28"/>
      <c r="K50" s="21"/>
      <c r="L50" s="21"/>
      <c r="M50" s="21"/>
      <c r="N50" s="21"/>
      <c r="O50" s="21"/>
      <c r="P50" s="21"/>
      <c r="Q50" s="21"/>
    </row>
    <row r="51" spans="1:17" s="3" customFormat="1" ht="31.5" x14ac:dyDescent="0.2">
      <c r="A51" s="23">
        <f t="shared" si="0"/>
        <v>40</v>
      </c>
      <c r="B51" s="23" t="s">
        <v>53</v>
      </c>
      <c r="C51" s="23" t="s">
        <v>20</v>
      </c>
      <c r="D51" s="23" t="s">
        <v>36</v>
      </c>
      <c r="E51" s="24" t="s">
        <v>39</v>
      </c>
      <c r="F51" s="23" t="s">
        <v>28</v>
      </c>
      <c r="G51" s="26">
        <v>20.45</v>
      </c>
      <c r="H51" s="29">
        <v>172.32</v>
      </c>
      <c r="I51" s="25">
        <v>42644</v>
      </c>
      <c r="J51" s="28"/>
      <c r="K51" s="21"/>
      <c r="L51" s="21"/>
      <c r="M51" s="21"/>
      <c r="N51" s="21"/>
      <c r="O51" s="21"/>
      <c r="P51" s="21"/>
      <c r="Q51" s="21"/>
    </row>
    <row r="52" spans="1:17" s="3" customFormat="1" ht="15.75" x14ac:dyDescent="0.2">
      <c r="A52" s="23">
        <f t="shared" si="0"/>
        <v>41</v>
      </c>
      <c r="B52" s="23" t="s">
        <v>53</v>
      </c>
      <c r="C52" s="23" t="s">
        <v>20</v>
      </c>
      <c r="D52" s="23" t="s">
        <v>37</v>
      </c>
      <c r="E52" s="24" t="s">
        <v>40</v>
      </c>
      <c r="F52" s="23" t="s">
        <v>28</v>
      </c>
      <c r="G52" s="26">
        <v>17.43</v>
      </c>
      <c r="H52" s="29">
        <v>172.8</v>
      </c>
      <c r="I52" s="25">
        <v>42644</v>
      </c>
      <c r="J52" s="28"/>
      <c r="K52" s="21"/>
      <c r="L52" s="21"/>
      <c r="M52" s="21"/>
      <c r="N52" s="21"/>
      <c r="O52" s="21"/>
      <c r="P52" s="21"/>
      <c r="Q52" s="21"/>
    </row>
    <row r="53" spans="1:17" s="3" customFormat="1" ht="15.75" x14ac:dyDescent="0.2">
      <c r="A53" s="23">
        <f t="shared" si="0"/>
        <v>42</v>
      </c>
      <c r="B53" s="23" t="s">
        <v>53</v>
      </c>
      <c r="C53" s="23" t="s">
        <v>20</v>
      </c>
      <c r="D53" s="23" t="s">
        <v>38</v>
      </c>
      <c r="E53" s="24" t="s">
        <v>41</v>
      </c>
      <c r="F53" s="23" t="s">
        <v>28</v>
      </c>
      <c r="G53" s="26">
        <v>2.66</v>
      </c>
      <c r="H53" s="29">
        <v>174</v>
      </c>
      <c r="I53" s="25">
        <v>42644</v>
      </c>
      <c r="J53" s="28"/>
      <c r="K53" s="21"/>
      <c r="L53" s="21"/>
      <c r="M53" s="21"/>
      <c r="N53" s="21"/>
      <c r="O53" s="21"/>
      <c r="P53" s="21"/>
      <c r="Q53" s="21"/>
    </row>
    <row r="54" spans="1:17" s="3" customFormat="1" ht="15.75" x14ac:dyDescent="0.2">
      <c r="A54" s="23">
        <f t="shared" si="0"/>
        <v>43</v>
      </c>
      <c r="B54" s="23" t="s">
        <v>53</v>
      </c>
      <c r="C54" s="23" t="s">
        <v>20</v>
      </c>
      <c r="D54" s="23" t="s">
        <v>43</v>
      </c>
      <c r="E54" s="24" t="s">
        <v>46</v>
      </c>
      <c r="F54" s="23" t="s">
        <v>28</v>
      </c>
      <c r="G54" s="26">
        <v>0.98</v>
      </c>
      <c r="H54" s="29">
        <v>175.85</v>
      </c>
      <c r="I54" s="25">
        <v>42644</v>
      </c>
      <c r="J54" s="28"/>
      <c r="K54" s="21"/>
      <c r="L54" s="21"/>
      <c r="M54" s="21"/>
      <c r="N54" s="21"/>
      <c r="O54" s="21"/>
      <c r="P54" s="21"/>
      <c r="Q54" s="21"/>
    </row>
    <row r="55" spans="1:17" s="3" customFormat="1" ht="15.75" x14ac:dyDescent="0.2">
      <c r="A55" s="23">
        <f t="shared" si="0"/>
        <v>44</v>
      </c>
      <c r="B55" s="23" t="s">
        <v>53</v>
      </c>
      <c r="C55" s="23" t="s">
        <v>20</v>
      </c>
      <c r="D55" s="23" t="s">
        <v>44</v>
      </c>
      <c r="E55" s="24" t="s">
        <v>47</v>
      </c>
      <c r="F55" s="23" t="s">
        <v>28</v>
      </c>
      <c r="G55" s="26">
        <v>0.98</v>
      </c>
      <c r="H55" s="29">
        <v>169.37</v>
      </c>
      <c r="I55" s="25">
        <v>42644</v>
      </c>
      <c r="J55" s="28"/>
      <c r="K55" s="21"/>
      <c r="L55" s="21"/>
      <c r="M55" s="21"/>
      <c r="N55" s="21"/>
      <c r="O55" s="21"/>
      <c r="P55" s="21"/>
      <c r="Q55" s="21"/>
    </row>
    <row r="56" spans="1:17" s="3" customFormat="1" ht="31.5" x14ac:dyDescent="0.2">
      <c r="A56" s="23">
        <f t="shared" si="0"/>
        <v>45</v>
      </c>
      <c r="B56" s="23" t="s">
        <v>53</v>
      </c>
      <c r="C56" s="23" t="s">
        <v>20</v>
      </c>
      <c r="D56" s="23" t="s">
        <v>45</v>
      </c>
      <c r="E56" s="24" t="s">
        <v>48</v>
      </c>
      <c r="F56" s="23" t="s">
        <v>28</v>
      </c>
      <c r="G56" s="26">
        <v>13.510999999999999</v>
      </c>
      <c r="H56" s="29">
        <v>172.08</v>
      </c>
      <c r="I56" s="25">
        <v>42644</v>
      </c>
      <c r="J56" s="28"/>
      <c r="K56" s="21"/>
      <c r="L56" s="21"/>
      <c r="M56" s="21"/>
      <c r="N56" s="21"/>
      <c r="O56" s="21"/>
      <c r="P56" s="21"/>
      <c r="Q56" s="21"/>
    </row>
    <row r="57" spans="1:17" s="3" customFormat="1" ht="31.5" x14ac:dyDescent="0.2">
      <c r="A57" s="23">
        <f t="shared" si="0"/>
        <v>46</v>
      </c>
      <c r="B57" s="23" t="s">
        <v>54</v>
      </c>
      <c r="C57" s="23" t="s">
        <v>20</v>
      </c>
      <c r="D57" s="23" t="s">
        <v>36</v>
      </c>
      <c r="E57" s="24" t="s">
        <v>39</v>
      </c>
      <c r="F57" s="23" t="s">
        <v>28</v>
      </c>
      <c r="G57" s="26">
        <v>65.44</v>
      </c>
      <c r="H57" s="29">
        <v>172.32</v>
      </c>
      <c r="I57" s="25">
        <v>42644</v>
      </c>
      <c r="J57" s="28"/>
      <c r="K57" s="21"/>
      <c r="L57" s="21"/>
      <c r="M57" s="21"/>
      <c r="N57" s="21"/>
      <c r="O57" s="21"/>
      <c r="P57" s="21"/>
      <c r="Q57" s="21"/>
    </row>
    <row r="58" spans="1:17" s="3" customFormat="1" ht="15.75" x14ac:dyDescent="0.2">
      <c r="A58" s="23">
        <f t="shared" si="0"/>
        <v>47</v>
      </c>
      <c r="B58" s="23" t="s">
        <v>54</v>
      </c>
      <c r="C58" s="23" t="s">
        <v>20</v>
      </c>
      <c r="D58" s="23" t="s">
        <v>37</v>
      </c>
      <c r="E58" s="24" t="s">
        <v>40</v>
      </c>
      <c r="F58" s="23" t="s">
        <v>28</v>
      </c>
      <c r="G58" s="26">
        <v>44.825000000000003</v>
      </c>
      <c r="H58" s="29">
        <v>172.8</v>
      </c>
      <c r="I58" s="25">
        <v>42644</v>
      </c>
      <c r="J58" s="28"/>
      <c r="K58" s="21"/>
      <c r="L58" s="21"/>
      <c r="M58" s="21"/>
      <c r="N58" s="21"/>
      <c r="O58" s="21"/>
      <c r="P58" s="21"/>
      <c r="Q58" s="21"/>
    </row>
    <row r="59" spans="1:17" s="3" customFormat="1" ht="15.75" x14ac:dyDescent="0.2">
      <c r="A59" s="23">
        <f t="shared" si="0"/>
        <v>48</v>
      </c>
      <c r="B59" s="23" t="s">
        <v>54</v>
      </c>
      <c r="C59" s="23" t="s">
        <v>20</v>
      </c>
      <c r="D59" s="23" t="s">
        <v>38</v>
      </c>
      <c r="E59" s="24" t="s">
        <v>41</v>
      </c>
      <c r="F59" s="23" t="s">
        <v>28</v>
      </c>
      <c r="G59" s="26">
        <v>6.835</v>
      </c>
      <c r="H59" s="29">
        <v>174</v>
      </c>
      <c r="I59" s="25">
        <v>42644</v>
      </c>
      <c r="J59" s="28"/>
      <c r="K59" s="21"/>
      <c r="L59" s="21"/>
      <c r="M59" s="21"/>
      <c r="N59" s="21"/>
      <c r="O59" s="21"/>
      <c r="P59" s="21"/>
      <c r="Q59" s="21"/>
    </row>
    <row r="60" spans="1:17" s="3" customFormat="1" ht="15.75" x14ac:dyDescent="0.2">
      <c r="A60" s="23">
        <f t="shared" si="0"/>
        <v>49</v>
      </c>
      <c r="B60" s="23" t="s">
        <v>54</v>
      </c>
      <c r="C60" s="23" t="s">
        <v>20</v>
      </c>
      <c r="D60" s="23" t="s">
        <v>43</v>
      </c>
      <c r="E60" s="24" t="s">
        <v>46</v>
      </c>
      <c r="F60" s="23" t="s">
        <v>28</v>
      </c>
      <c r="G60" s="26">
        <v>2.536</v>
      </c>
      <c r="H60" s="29">
        <v>175.85</v>
      </c>
      <c r="I60" s="25">
        <v>42644</v>
      </c>
      <c r="J60" s="28"/>
      <c r="K60" s="21"/>
      <c r="L60" s="21"/>
      <c r="M60" s="21"/>
      <c r="N60" s="21"/>
      <c r="O60" s="21"/>
      <c r="P60" s="21"/>
      <c r="Q60" s="21"/>
    </row>
    <row r="61" spans="1:17" s="3" customFormat="1" ht="15.75" x14ac:dyDescent="0.2">
      <c r="A61" s="23">
        <f t="shared" si="0"/>
        <v>50</v>
      </c>
      <c r="B61" s="23" t="s">
        <v>54</v>
      </c>
      <c r="C61" s="23" t="s">
        <v>20</v>
      </c>
      <c r="D61" s="23" t="s">
        <v>44</v>
      </c>
      <c r="E61" s="24" t="s">
        <v>47</v>
      </c>
      <c r="F61" s="23" t="s">
        <v>28</v>
      </c>
      <c r="G61" s="26">
        <v>2.5019999999999998</v>
      </c>
      <c r="H61" s="29">
        <v>169.37</v>
      </c>
      <c r="I61" s="25">
        <v>42644</v>
      </c>
      <c r="J61" s="28"/>
      <c r="K61" s="21"/>
      <c r="L61" s="21"/>
      <c r="M61" s="21"/>
      <c r="N61" s="21"/>
      <c r="O61" s="21"/>
      <c r="P61" s="21"/>
      <c r="Q61" s="21"/>
    </row>
    <row r="62" spans="1:17" s="3" customFormat="1" ht="31.5" x14ac:dyDescent="0.2">
      <c r="A62" s="23">
        <f t="shared" si="0"/>
        <v>51</v>
      </c>
      <c r="B62" s="23" t="s">
        <v>54</v>
      </c>
      <c r="C62" s="23" t="s">
        <v>20</v>
      </c>
      <c r="D62" s="23" t="s">
        <v>45</v>
      </c>
      <c r="E62" s="24" t="s">
        <v>48</v>
      </c>
      <c r="F62" s="23" t="s">
        <v>28</v>
      </c>
      <c r="G62" s="26">
        <v>34.743000000000002</v>
      </c>
      <c r="H62" s="29">
        <v>172.08</v>
      </c>
      <c r="I62" s="25">
        <v>42644</v>
      </c>
      <c r="J62" s="28"/>
      <c r="K62" s="21"/>
      <c r="L62" s="21"/>
      <c r="M62" s="21"/>
      <c r="N62" s="21"/>
      <c r="O62" s="21"/>
      <c r="P62" s="21"/>
      <c r="Q62" s="21"/>
    </row>
    <row r="63" spans="1:17" s="3" customFormat="1" ht="31.5" x14ac:dyDescent="0.2">
      <c r="A63" s="23">
        <f t="shared" si="0"/>
        <v>52</v>
      </c>
      <c r="B63" s="23" t="s">
        <v>55</v>
      </c>
      <c r="C63" s="23" t="s">
        <v>20</v>
      </c>
      <c r="D63" s="23" t="s">
        <v>36</v>
      </c>
      <c r="E63" s="24" t="s">
        <v>39</v>
      </c>
      <c r="F63" s="23" t="s">
        <v>28</v>
      </c>
      <c r="G63" s="26">
        <v>40.9</v>
      </c>
      <c r="H63" s="29">
        <v>161.74</v>
      </c>
      <c r="I63" s="25">
        <v>42767</v>
      </c>
      <c r="J63" s="28"/>
      <c r="K63" s="21"/>
      <c r="L63" s="21"/>
      <c r="M63" s="21"/>
      <c r="N63" s="21"/>
      <c r="O63" s="21"/>
      <c r="P63" s="21"/>
      <c r="Q63" s="21"/>
    </row>
    <row r="64" spans="1:17" s="3" customFormat="1" ht="15.75" x14ac:dyDescent="0.2">
      <c r="A64" s="23">
        <f t="shared" si="0"/>
        <v>53</v>
      </c>
      <c r="B64" s="23" t="s">
        <v>55</v>
      </c>
      <c r="C64" s="23" t="s">
        <v>20</v>
      </c>
      <c r="D64" s="23" t="s">
        <v>37</v>
      </c>
      <c r="E64" s="24" t="s">
        <v>40</v>
      </c>
      <c r="F64" s="23" t="s">
        <v>28</v>
      </c>
      <c r="G64" s="26">
        <v>12.45</v>
      </c>
      <c r="H64" s="29">
        <v>172.8</v>
      </c>
      <c r="I64" s="25">
        <v>42644</v>
      </c>
      <c r="J64" s="28"/>
      <c r="K64" s="21"/>
      <c r="L64" s="21"/>
      <c r="M64" s="21"/>
      <c r="N64" s="21"/>
      <c r="O64" s="21"/>
      <c r="P64" s="21"/>
      <c r="Q64" s="21"/>
    </row>
    <row r="65" spans="1:17" s="3" customFormat="1" ht="15.75" x14ac:dyDescent="0.2">
      <c r="A65" s="23">
        <f t="shared" si="0"/>
        <v>54</v>
      </c>
      <c r="B65" s="23" t="s">
        <v>55</v>
      </c>
      <c r="C65" s="23" t="s">
        <v>20</v>
      </c>
      <c r="D65" s="23" t="s">
        <v>38</v>
      </c>
      <c r="E65" s="24" t="s">
        <v>41</v>
      </c>
      <c r="F65" s="23" t="s">
        <v>28</v>
      </c>
      <c r="G65" s="26">
        <v>1.9</v>
      </c>
      <c r="H65" s="29">
        <v>174</v>
      </c>
      <c r="I65" s="25">
        <v>42644</v>
      </c>
      <c r="J65" s="28"/>
      <c r="K65" s="21"/>
      <c r="L65" s="21"/>
      <c r="M65" s="21"/>
      <c r="N65" s="21"/>
      <c r="O65" s="21"/>
      <c r="P65" s="21"/>
      <c r="Q65" s="21"/>
    </row>
    <row r="66" spans="1:17" s="3" customFormat="1" ht="15.75" x14ac:dyDescent="0.2">
      <c r="A66" s="23">
        <f t="shared" si="0"/>
        <v>55</v>
      </c>
      <c r="B66" s="23" t="s">
        <v>55</v>
      </c>
      <c r="C66" s="23" t="s">
        <v>20</v>
      </c>
      <c r="D66" s="23" t="s">
        <v>43</v>
      </c>
      <c r="E66" s="24" t="s">
        <v>46</v>
      </c>
      <c r="F66" s="23" t="s">
        <v>28</v>
      </c>
      <c r="G66" s="26">
        <v>0.71899999999999997</v>
      </c>
      <c r="H66" s="29">
        <v>175.85</v>
      </c>
      <c r="I66" s="25">
        <v>42644</v>
      </c>
      <c r="J66" s="28"/>
      <c r="K66" s="21"/>
      <c r="L66" s="21"/>
      <c r="M66" s="21"/>
      <c r="N66" s="21"/>
      <c r="O66" s="21"/>
      <c r="P66" s="21"/>
      <c r="Q66" s="21"/>
    </row>
    <row r="67" spans="1:17" s="3" customFormat="1" ht="15.75" x14ac:dyDescent="0.2">
      <c r="A67" s="23">
        <f t="shared" si="0"/>
        <v>56</v>
      </c>
      <c r="B67" s="23" t="s">
        <v>55</v>
      </c>
      <c r="C67" s="23" t="s">
        <v>20</v>
      </c>
      <c r="D67" s="23" t="s">
        <v>44</v>
      </c>
      <c r="E67" s="24" t="s">
        <v>47</v>
      </c>
      <c r="F67" s="23" t="s">
        <v>28</v>
      </c>
      <c r="G67" s="26">
        <v>0.68100000000000005</v>
      </c>
      <c r="H67" s="29">
        <v>169.37</v>
      </c>
      <c r="I67" s="25">
        <v>42644</v>
      </c>
      <c r="J67" s="28"/>
      <c r="K67" s="21"/>
      <c r="L67" s="21"/>
      <c r="M67" s="21"/>
      <c r="N67" s="21"/>
      <c r="O67" s="21"/>
      <c r="P67" s="21"/>
      <c r="Q67" s="21"/>
    </row>
    <row r="68" spans="1:17" s="3" customFormat="1" ht="31.5" x14ac:dyDescent="0.2">
      <c r="A68" s="23">
        <f t="shared" si="0"/>
        <v>57</v>
      </c>
      <c r="B68" s="23" t="s">
        <v>55</v>
      </c>
      <c r="C68" s="23" t="s">
        <v>20</v>
      </c>
      <c r="D68" s="23" t="s">
        <v>45</v>
      </c>
      <c r="E68" s="24" t="s">
        <v>48</v>
      </c>
      <c r="F68" s="23" t="s">
        <v>28</v>
      </c>
      <c r="G68" s="26">
        <v>9.65</v>
      </c>
      <c r="H68" s="29">
        <v>172.08</v>
      </c>
      <c r="I68" s="25">
        <v>42644</v>
      </c>
      <c r="J68" s="28"/>
      <c r="K68" s="21"/>
      <c r="L68" s="21"/>
      <c r="M68" s="21"/>
      <c r="N68" s="21"/>
      <c r="O68" s="21"/>
      <c r="P68" s="21"/>
      <c r="Q68" s="21"/>
    </row>
    <row r="69" spans="1:17" s="3" customFormat="1" ht="15.75" x14ac:dyDescent="0.2">
      <c r="A69" s="23">
        <f t="shared" si="0"/>
        <v>58</v>
      </c>
      <c r="B69" s="23" t="s">
        <v>56</v>
      </c>
      <c r="C69" s="23" t="s">
        <v>20</v>
      </c>
      <c r="D69" s="23" t="s">
        <v>37</v>
      </c>
      <c r="E69" s="24" t="s">
        <v>40</v>
      </c>
      <c r="F69" s="23" t="s">
        <v>28</v>
      </c>
      <c r="G69" s="26">
        <v>89.643000000000001</v>
      </c>
      <c r="H69" s="29">
        <v>172.8</v>
      </c>
      <c r="I69" s="25">
        <v>42644</v>
      </c>
      <c r="J69" s="28"/>
      <c r="K69" s="21"/>
      <c r="L69" s="21"/>
      <c r="M69" s="21"/>
      <c r="N69" s="21"/>
      <c r="O69" s="21"/>
      <c r="P69" s="21"/>
      <c r="Q69" s="21"/>
    </row>
    <row r="70" spans="1:17" s="3" customFormat="1" ht="15.75" x14ac:dyDescent="0.2">
      <c r="A70" s="23">
        <f t="shared" si="0"/>
        <v>59</v>
      </c>
      <c r="B70" s="23" t="s">
        <v>56</v>
      </c>
      <c r="C70" s="23" t="s">
        <v>20</v>
      </c>
      <c r="D70" s="23" t="s">
        <v>38</v>
      </c>
      <c r="E70" s="24" t="s">
        <v>41</v>
      </c>
      <c r="F70" s="23" t="s">
        <v>28</v>
      </c>
      <c r="G70" s="26">
        <v>13.678000000000001</v>
      </c>
      <c r="H70" s="29">
        <v>174</v>
      </c>
      <c r="I70" s="25">
        <v>42644</v>
      </c>
      <c r="J70" s="28"/>
      <c r="K70" s="21"/>
      <c r="L70" s="21"/>
      <c r="M70" s="21"/>
      <c r="N70" s="21"/>
      <c r="O70" s="21"/>
      <c r="P70" s="21"/>
      <c r="Q70" s="21"/>
    </row>
    <row r="71" spans="1:17" s="3" customFormat="1" ht="15.75" x14ac:dyDescent="0.2">
      <c r="A71" s="23">
        <f t="shared" si="0"/>
        <v>60</v>
      </c>
      <c r="B71" s="23" t="s">
        <v>56</v>
      </c>
      <c r="C71" s="23" t="s">
        <v>20</v>
      </c>
      <c r="D71" s="23" t="s">
        <v>43</v>
      </c>
      <c r="E71" s="24" t="s">
        <v>46</v>
      </c>
      <c r="F71" s="23" t="s">
        <v>28</v>
      </c>
      <c r="G71" s="26">
        <v>5.0510000000000002</v>
      </c>
      <c r="H71" s="29">
        <v>175.85</v>
      </c>
      <c r="I71" s="25">
        <v>42644</v>
      </c>
      <c r="J71" s="28"/>
      <c r="K71" s="21"/>
      <c r="L71" s="21"/>
      <c r="M71" s="21"/>
      <c r="N71" s="21"/>
      <c r="O71" s="21"/>
      <c r="P71" s="21"/>
      <c r="Q71" s="21"/>
    </row>
    <row r="72" spans="1:17" s="3" customFormat="1" ht="15.75" x14ac:dyDescent="0.2">
      <c r="A72" s="23">
        <f t="shared" si="0"/>
        <v>61</v>
      </c>
      <c r="B72" s="23" t="s">
        <v>56</v>
      </c>
      <c r="C72" s="23" t="s">
        <v>20</v>
      </c>
      <c r="D72" s="23" t="s">
        <v>44</v>
      </c>
      <c r="E72" s="24" t="s">
        <v>47</v>
      </c>
      <c r="F72" s="23" t="s">
        <v>28</v>
      </c>
      <c r="G72" s="26">
        <v>5.0309999999999997</v>
      </c>
      <c r="H72" s="29">
        <v>169.37</v>
      </c>
      <c r="I72" s="25">
        <v>42644</v>
      </c>
      <c r="J72" s="28"/>
      <c r="K72" s="21"/>
      <c r="L72" s="21"/>
      <c r="M72" s="21"/>
      <c r="N72" s="21"/>
      <c r="O72" s="21"/>
      <c r="P72" s="21"/>
      <c r="Q72" s="21"/>
    </row>
    <row r="73" spans="1:17" s="3" customFormat="1" ht="31.5" x14ac:dyDescent="0.2">
      <c r="A73" s="23">
        <f t="shared" si="0"/>
        <v>62</v>
      </c>
      <c r="B73" s="23" t="s">
        <v>56</v>
      </c>
      <c r="C73" s="23" t="s">
        <v>20</v>
      </c>
      <c r="D73" s="23" t="s">
        <v>45</v>
      </c>
      <c r="E73" s="24" t="s">
        <v>48</v>
      </c>
      <c r="F73" s="23" t="s">
        <v>28</v>
      </c>
      <c r="G73" s="26">
        <v>69.480999999999995</v>
      </c>
      <c r="H73" s="29">
        <v>172.08</v>
      </c>
      <c r="I73" s="25">
        <v>42644</v>
      </c>
      <c r="J73" s="28"/>
      <c r="K73" s="21"/>
      <c r="L73" s="21"/>
      <c r="M73" s="21"/>
      <c r="N73" s="21"/>
      <c r="O73" s="21"/>
      <c r="P73" s="21"/>
      <c r="Q73" s="21"/>
    </row>
    <row r="74" spans="1:17" s="3" customFormat="1" ht="15.75" x14ac:dyDescent="0.2">
      <c r="A74" s="23">
        <f t="shared" si="0"/>
        <v>63</v>
      </c>
      <c r="B74" s="23" t="s">
        <v>57</v>
      </c>
      <c r="C74" s="23" t="s">
        <v>20</v>
      </c>
      <c r="D74" s="23" t="s">
        <v>37</v>
      </c>
      <c r="E74" s="24" t="s">
        <v>40</v>
      </c>
      <c r="F74" s="23" t="s">
        <v>28</v>
      </c>
      <c r="G74" s="26">
        <v>22.41</v>
      </c>
      <c r="H74" s="29">
        <v>172.8</v>
      </c>
      <c r="I74" s="25">
        <v>42644</v>
      </c>
      <c r="J74" s="28"/>
      <c r="K74" s="21"/>
      <c r="L74" s="21"/>
      <c r="M74" s="21"/>
      <c r="N74" s="21"/>
      <c r="O74" s="21"/>
      <c r="P74" s="21"/>
      <c r="Q74" s="21"/>
    </row>
    <row r="75" spans="1:17" s="3" customFormat="1" ht="15.75" x14ac:dyDescent="0.2">
      <c r="A75" s="23">
        <f t="shared" si="0"/>
        <v>64</v>
      </c>
      <c r="B75" s="23" t="s">
        <v>57</v>
      </c>
      <c r="C75" s="23" t="s">
        <v>20</v>
      </c>
      <c r="D75" s="23" t="s">
        <v>38</v>
      </c>
      <c r="E75" s="24" t="s">
        <v>41</v>
      </c>
      <c r="F75" s="23" t="s">
        <v>28</v>
      </c>
      <c r="G75" s="26">
        <v>13.678000000000001</v>
      </c>
      <c r="H75" s="29">
        <v>174</v>
      </c>
      <c r="I75" s="25">
        <v>42644</v>
      </c>
      <c r="J75" s="28"/>
      <c r="K75" s="21"/>
      <c r="L75" s="21"/>
      <c r="M75" s="21"/>
      <c r="N75" s="21"/>
      <c r="O75" s="21"/>
      <c r="P75" s="21"/>
      <c r="Q75" s="21"/>
    </row>
    <row r="76" spans="1:17" s="3" customFormat="1" ht="15.75" x14ac:dyDescent="0.2">
      <c r="A76" s="23">
        <f t="shared" si="0"/>
        <v>65</v>
      </c>
      <c r="B76" s="23" t="s">
        <v>57</v>
      </c>
      <c r="C76" s="23" t="s">
        <v>20</v>
      </c>
      <c r="D76" s="23" t="s">
        <v>43</v>
      </c>
      <c r="E76" s="24" t="s">
        <v>46</v>
      </c>
      <c r="F76" s="23" t="s">
        <v>28</v>
      </c>
      <c r="G76" s="26">
        <v>1.268</v>
      </c>
      <c r="H76" s="29">
        <v>175.85</v>
      </c>
      <c r="I76" s="25">
        <v>42644</v>
      </c>
      <c r="J76" s="28"/>
      <c r="K76" s="21"/>
      <c r="L76" s="21"/>
      <c r="M76" s="21"/>
      <c r="N76" s="21"/>
      <c r="O76" s="21"/>
      <c r="P76" s="21"/>
      <c r="Q76" s="21"/>
    </row>
    <row r="77" spans="1:17" s="3" customFormat="1" ht="15.75" x14ac:dyDescent="0.2">
      <c r="A77" s="23">
        <f t="shared" si="0"/>
        <v>66</v>
      </c>
      <c r="B77" s="23" t="s">
        <v>57</v>
      </c>
      <c r="C77" s="23" t="s">
        <v>20</v>
      </c>
      <c r="D77" s="23" t="s">
        <v>44</v>
      </c>
      <c r="E77" s="24" t="s">
        <v>47</v>
      </c>
      <c r="F77" s="23" t="s">
        <v>28</v>
      </c>
      <c r="G77" s="26">
        <v>1.252</v>
      </c>
      <c r="H77" s="29">
        <v>169.37</v>
      </c>
      <c r="I77" s="25">
        <v>42644</v>
      </c>
      <c r="J77" s="28"/>
      <c r="K77" s="21"/>
      <c r="L77" s="21"/>
      <c r="M77" s="21"/>
      <c r="N77" s="21"/>
      <c r="O77" s="21"/>
      <c r="P77" s="21"/>
      <c r="Q77" s="21"/>
    </row>
    <row r="78" spans="1:17" s="3" customFormat="1" ht="31.5" x14ac:dyDescent="0.2">
      <c r="A78" s="23">
        <f t="shared" ref="A78:A95" si="1">1+A77</f>
        <v>67</v>
      </c>
      <c r="B78" s="23" t="s">
        <v>57</v>
      </c>
      <c r="C78" s="23" t="s">
        <v>20</v>
      </c>
      <c r="D78" s="23" t="s">
        <v>45</v>
      </c>
      <c r="E78" s="24" t="s">
        <v>48</v>
      </c>
      <c r="F78" s="23" t="s">
        <v>28</v>
      </c>
      <c r="G78" s="26">
        <v>17.370999999999999</v>
      </c>
      <c r="H78" s="29">
        <v>172.08</v>
      </c>
      <c r="I78" s="25">
        <v>42644</v>
      </c>
      <c r="J78" s="28"/>
      <c r="K78" s="21"/>
      <c r="L78" s="21"/>
      <c r="M78" s="21"/>
      <c r="N78" s="21"/>
      <c r="O78" s="21"/>
      <c r="P78" s="21"/>
      <c r="Q78" s="21"/>
    </row>
    <row r="79" spans="1:17" s="3" customFormat="1" ht="15.75" x14ac:dyDescent="0.2">
      <c r="A79" s="23">
        <f t="shared" si="1"/>
        <v>68</v>
      </c>
      <c r="B79" s="23" t="s">
        <v>58</v>
      </c>
      <c r="C79" s="23" t="s">
        <v>20</v>
      </c>
      <c r="D79" s="23" t="s">
        <v>37</v>
      </c>
      <c r="E79" s="24" t="s">
        <v>40</v>
      </c>
      <c r="F79" s="23" t="s">
        <v>28</v>
      </c>
      <c r="G79" s="26">
        <v>89.643000000000001</v>
      </c>
      <c r="H79" s="29">
        <v>172.8</v>
      </c>
      <c r="I79" s="25">
        <v>42644</v>
      </c>
      <c r="J79" s="28"/>
      <c r="K79" s="21"/>
      <c r="L79" s="21"/>
      <c r="M79" s="21"/>
      <c r="N79" s="21"/>
      <c r="O79" s="21"/>
      <c r="P79" s="21"/>
      <c r="Q79" s="21"/>
    </row>
    <row r="80" spans="1:17" s="3" customFormat="1" ht="15.75" x14ac:dyDescent="0.2">
      <c r="A80" s="23">
        <f t="shared" si="1"/>
        <v>69</v>
      </c>
      <c r="B80" s="23" t="s">
        <v>58</v>
      </c>
      <c r="C80" s="23" t="s">
        <v>20</v>
      </c>
      <c r="D80" s="23" t="s">
        <v>43</v>
      </c>
      <c r="E80" s="24" t="s">
        <v>46</v>
      </c>
      <c r="F80" s="23" t="s">
        <v>28</v>
      </c>
      <c r="G80" s="26">
        <v>5.0510000000000002</v>
      </c>
      <c r="H80" s="29">
        <v>175.85</v>
      </c>
      <c r="I80" s="25">
        <v>42644</v>
      </c>
      <c r="J80" s="28"/>
      <c r="K80" s="21"/>
      <c r="L80" s="21"/>
      <c r="M80" s="21"/>
      <c r="N80" s="21"/>
      <c r="O80" s="21"/>
      <c r="P80" s="21"/>
      <c r="Q80" s="21"/>
    </row>
    <row r="81" spans="1:17" s="3" customFormat="1" ht="15.75" x14ac:dyDescent="0.2">
      <c r="A81" s="23">
        <f t="shared" si="1"/>
        <v>70</v>
      </c>
      <c r="B81" s="23" t="s">
        <v>58</v>
      </c>
      <c r="C81" s="23" t="s">
        <v>20</v>
      </c>
      <c r="D81" s="23" t="s">
        <v>44</v>
      </c>
      <c r="E81" s="24" t="s">
        <v>47</v>
      </c>
      <c r="F81" s="23" t="s">
        <v>28</v>
      </c>
      <c r="G81" s="26">
        <v>5.0309999999999997</v>
      </c>
      <c r="H81" s="29">
        <v>169.37</v>
      </c>
      <c r="I81" s="25">
        <v>42644</v>
      </c>
      <c r="J81" s="28"/>
      <c r="K81" s="21"/>
      <c r="L81" s="21"/>
      <c r="M81" s="21"/>
      <c r="N81" s="21"/>
      <c r="O81" s="21"/>
      <c r="P81" s="21"/>
      <c r="Q81" s="21"/>
    </row>
    <row r="82" spans="1:17" s="3" customFormat="1" ht="31.5" x14ac:dyDescent="0.2">
      <c r="A82" s="23">
        <f t="shared" si="1"/>
        <v>71</v>
      </c>
      <c r="B82" s="23" t="s">
        <v>58</v>
      </c>
      <c r="C82" s="23" t="s">
        <v>20</v>
      </c>
      <c r="D82" s="23" t="s">
        <v>45</v>
      </c>
      <c r="E82" s="24" t="s">
        <v>48</v>
      </c>
      <c r="F82" s="23" t="s">
        <v>28</v>
      </c>
      <c r="G82" s="26">
        <v>69.480999999999995</v>
      </c>
      <c r="H82" s="29">
        <v>172.08</v>
      </c>
      <c r="I82" s="25">
        <v>42644</v>
      </c>
      <c r="J82" s="28"/>
      <c r="K82" s="21"/>
      <c r="L82" s="21"/>
      <c r="M82" s="21"/>
      <c r="N82" s="21"/>
      <c r="O82" s="21"/>
      <c r="P82" s="21"/>
      <c r="Q82" s="21"/>
    </row>
    <row r="83" spans="1:17" s="3" customFormat="1" ht="15.75" x14ac:dyDescent="0.2">
      <c r="A83" s="23">
        <f t="shared" si="1"/>
        <v>72</v>
      </c>
      <c r="B83" s="23" t="s">
        <v>59</v>
      </c>
      <c r="C83" s="23" t="s">
        <v>20</v>
      </c>
      <c r="D83" s="23" t="s">
        <v>37</v>
      </c>
      <c r="E83" s="24" t="s">
        <v>40</v>
      </c>
      <c r="F83" s="23" t="s">
        <v>28</v>
      </c>
      <c r="G83" s="26">
        <v>12.45</v>
      </c>
      <c r="H83" s="29">
        <v>172.8</v>
      </c>
      <c r="I83" s="25">
        <v>42644</v>
      </c>
      <c r="J83" s="28"/>
      <c r="K83" s="21"/>
      <c r="L83" s="21"/>
      <c r="M83" s="21"/>
      <c r="N83" s="21"/>
      <c r="O83" s="21"/>
      <c r="P83" s="21"/>
      <c r="Q83" s="21"/>
    </row>
    <row r="84" spans="1:17" s="3" customFormat="1" ht="15.75" x14ac:dyDescent="0.2">
      <c r="A84" s="23">
        <f t="shared" si="1"/>
        <v>73</v>
      </c>
      <c r="B84" s="23" t="s">
        <v>59</v>
      </c>
      <c r="C84" s="23" t="s">
        <v>20</v>
      </c>
      <c r="D84" s="23" t="s">
        <v>43</v>
      </c>
      <c r="E84" s="24" t="s">
        <v>46</v>
      </c>
      <c r="F84" s="23" t="s">
        <v>28</v>
      </c>
      <c r="G84" s="26">
        <v>0.71899999999999997</v>
      </c>
      <c r="H84" s="29">
        <v>175.85</v>
      </c>
      <c r="I84" s="25">
        <v>42644</v>
      </c>
      <c r="J84" s="28"/>
      <c r="K84" s="21"/>
      <c r="L84" s="21"/>
      <c r="M84" s="21"/>
      <c r="N84" s="21"/>
      <c r="O84" s="21"/>
      <c r="P84" s="21"/>
      <c r="Q84" s="21"/>
    </row>
    <row r="85" spans="1:17" s="3" customFormat="1" ht="15.75" x14ac:dyDescent="0.2">
      <c r="A85" s="23">
        <f t="shared" si="1"/>
        <v>74</v>
      </c>
      <c r="B85" s="23" t="s">
        <v>59</v>
      </c>
      <c r="C85" s="23" t="s">
        <v>20</v>
      </c>
      <c r="D85" s="23" t="s">
        <v>44</v>
      </c>
      <c r="E85" s="24" t="s">
        <v>47</v>
      </c>
      <c r="F85" s="23" t="s">
        <v>28</v>
      </c>
      <c r="G85" s="26">
        <v>0.68100000000000005</v>
      </c>
      <c r="H85" s="29">
        <v>169.37</v>
      </c>
      <c r="I85" s="25">
        <v>42644</v>
      </c>
      <c r="J85" s="28"/>
      <c r="K85" s="21"/>
      <c r="L85" s="21"/>
      <c r="M85" s="21"/>
      <c r="N85" s="21"/>
      <c r="O85" s="21"/>
      <c r="P85" s="21"/>
      <c r="Q85" s="21"/>
    </row>
    <row r="86" spans="1:17" s="3" customFormat="1" ht="31.5" x14ac:dyDescent="0.2">
      <c r="A86" s="23">
        <f t="shared" si="1"/>
        <v>75</v>
      </c>
      <c r="B86" s="23" t="s">
        <v>59</v>
      </c>
      <c r="C86" s="23" t="s">
        <v>20</v>
      </c>
      <c r="D86" s="23" t="s">
        <v>45</v>
      </c>
      <c r="E86" s="24" t="s">
        <v>48</v>
      </c>
      <c r="F86" s="23" t="s">
        <v>28</v>
      </c>
      <c r="G86" s="26">
        <v>9.65</v>
      </c>
      <c r="H86" s="29">
        <v>172.08</v>
      </c>
      <c r="I86" s="25">
        <v>42644</v>
      </c>
      <c r="J86" s="28"/>
      <c r="K86" s="21"/>
      <c r="L86" s="21"/>
      <c r="M86" s="21"/>
      <c r="N86" s="21"/>
      <c r="O86" s="21"/>
      <c r="P86" s="21"/>
      <c r="Q86" s="21"/>
    </row>
    <row r="87" spans="1:17" s="3" customFormat="1" ht="15.75" x14ac:dyDescent="0.2">
      <c r="A87" s="23">
        <f t="shared" si="1"/>
        <v>76</v>
      </c>
      <c r="B87" s="23" t="s">
        <v>60</v>
      </c>
      <c r="C87" s="23" t="s">
        <v>20</v>
      </c>
      <c r="D87" s="23" t="s">
        <v>37</v>
      </c>
      <c r="E87" s="24" t="s">
        <v>40</v>
      </c>
      <c r="F87" s="23" t="s">
        <v>28</v>
      </c>
      <c r="G87" s="26">
        <v>39.850999999999999</v>
      </c>
      <c r="H87" s="29">
        <v>172.8</v>
      </c>
      <c r="I87" s="25">
        <v>42644</v>
      </c>
      <c r="J87" s="28"/>
      <c r="K87" s="21"/>
      <c r="L87" s="21"/>
      <c r="M87" s="21"/>
      <c r="N87" s="21"/>
      <c r="O87" s="21"/>
      <c r="P87" s="21"/>
      <c r="Q87" s="21"/>
    </row>
    <row r="88" spans="1:17" s="3" customFormat="1" ht="15.75" x14ac:dyDescent="0.2">
      <c r="A88" s="23">
        <f t="shared" si="1"/>
        <v>77</v>
      </c>
      <c r="B88" s="23" t="s">
        <v>60</v>
      </c>
      <c r="C88" s="23" t="s">
        <v>20</v>
      </c>
      <c r="D88" s="23" t="s">
        <v>43</v>
      </c>
      <c r="E88" s="24" t="s">
        <v>46</v>
      </c>
      <c r="F88" s="23" t="s">
        <v>28</v>
      </c>
      <c r="G88" s="26">
        <v>2.25</v>
      </c>
      <c r="H88" s="29">
        <v>175.85</v>
      </c>
      <c r="I88" s="25">
        <v>42644</v>
      </c>
      <c r="J88" s="28"/>
      <c r="K88" s="21"/>
      <c r="L88" s="21"/>
      <c r="M88" s="21"/>
      <c r="N88" s="21"/>
      <c r="O88" s="21"/>
      <c r="P88" s="21"/>
      <c r="Q88" s="21"/>
    </row>
    <row r="89" spans="1:17" s="3" customFormat="1" ht="15.75" x14ac:dyDescent="0.2">
      <c r="A89" s="23">
        <f t="shared" si="1"/>
        <v>78</v>
      </c>
      <c r="B89" s="23" t="s">
        <v>60</v>
      </c>
      <c r="C89" s="23" t="s">
        <v>20</v>
      </c>
      <c r="D89" s="23" t="s">
        <v>44</v>
      </c>
      <c r="E89" s="24" t="s">
        <v>47</v>
      </c>
      <c r="F89" s="23" t="s">
        <v>28</v>
      </c>
      <c r="G89" s="26">
        <v>2.23</v>
      </c>
      <c r="H89" s="29">
        <v>169.37</v>
      </c>
      <c r="I89" s="25">
        <v>42644</v>
      </c>
      <c r="J89" s="28"/>
      <c r="K89" s="21"/>
      <c r="L89" s="21"/>
      <c r="M89" s="21"/>
      <c r="N89" s="21"/>
      <c r="O89" s="21"/>
      <c r="P89" s="21"/>
      <c r="Q89" s="21"/>
    </row>
    <row r="90" spans="1:17" s="3" customFormat="1" ht="31.5" x14ac:dyDescent="0.2">
      <c r="A90" s="23">
        <f t="shared" si="1"/>
        <v>79</v>
      </c>
      <c r="B90" s="23" t="s">
        <v>60</v>
      </c>
      <c r="C90" s="23" t="s">
        <v>20</v>
      </c>
      <c r="D90" s="23" t="s">
        <v>45</v>
      </c>
      <c r="E90" s="24" t="s">
        <v>48</v>
      </c>
      <c r="F90" s="23" t="s">
        <v>28</v>
      </c>
      <c r="G90" s="26">
        <v>30.882000000000001</v>
      </c>
      <c r="H90" s="29">
        <v>172.08</v>
      </c>
      <c r="I90" s="25">
        <v>42644</v>
      </c>
      <c r="J90" s="28"/>
      <c r="K90" s="21"/>
      <c r="L90" s="21"/>
      <c r="M90" s="21"/>
      <c r="N90" s="21"/>
      <c r="O90" s="21"/>
      <c r="P90" s="21"/>
      <c r="Q90" s="21"/>
    </row>
    <row r="91" spans="1:17" s="3" customFormat="1" ht="15.75" x14ac:dyDescent="0.2">
      <c r="A91" s="23">
        <f t="shared" si="1"/>
        <v>80</v>
      </c>
      <c r="B91" s="23" t="s">
        <v>61</v>
      </c>
      <c r="C91" s="23" t="s">
        <v>20</v>
      </c>
      <c r="D91" s="23" t="s">
        <v>37</v>
      </c>
      <c r="E91" s="24" t="s">
        <v>40</v>
      </c>
      <c r="F91" s="23" t="s">
        <v>28</v>
      </c>
      <c r="G91" s="26">
        <v>24.896000000000001</v>
      </c>
      <c r="H91" s="29">
        <v>162.19999999999999</v>
      </c>
      <c r="I91" s="25">
        <v>42767</v>
      </c>
      <c r="J91" s="28"/>
      <c r="K91" s="21"/>
      <c r="L91" s="21"/>
      <c r="M91" s="21"/>
      <c r="N91" s="21"/>
      <c r="O91" s="21"/>
      <c r="P91" s="21"/>
      <c r="Q91" s="21"/>
    </row>
    <row r="92" spans="1:17" s="3" customFormat="1" ht="15.75" x14ac:dyDescent="0.2">
      <c r="A92" s="23">
        <f t="shared" si="1"/>
        <v>81</v>
      </c>
      <c r="B92" s="23" t="s">
        <v>61</v>
      </c>
      <c r="C92" s="23" t="s">
        <v>20</v>
      </c>
      <c r="D92" s="23" t="s">
        <v>43</v>
      </c>
      <c r="E92" s="24" t="s">
        <v>46</v>
      </c>
      <c r="F92" s="23" t="s">
        <v>28</v>
      </c>
      <c r="G92" s="26">
        <v>1.409</v>
      </c>
      <c r="H92" s="29">
        <v>165.06</v>
      </c>
      <c r="I92" s="25">
        <v>42767</v>
      </c>
      <c r="J92" s="28"/>
      <c r="K92" s="21"/>
      <c r="L92" s="21"/>
      <c r="M92" s="21"/>
      <c r="N92" s="21"/>
      <c r="O92" s="21"/>
      <c r="P92" s="21"/>
      <c r="Q92" s="21"/>
    </row>
    <row r="93" spans="1:17" s="3" customFormat="1" ht="15.75" x14ac:dyDescent="0.2">
      <c r="A93" s="23">
        <f t="shared" si="1"/>
        <v>82</v>
      </c>
      <c r="B93" s="23" t="s">
        <v>61</v>
      </c>
      <c r="C93" s="23" t="s">
        <v>20</v>
      </c>
      <c r="D93" s="23" t="s">
        <v>44</v>
      </c>
      <c r="E93" s="24" t="s">
        <v>47</v>
      </c>
      <c r="F93" s="23" t="s">
        <v>28</v>
      </c>
      <c r="G93" s="26">
        <v>1.391</v>
      </c>
      <c r="H93" s="29">
        <v>158.97999999999999</v>
      </c>
      <c r="I93" s="25">
        <v>42767</v>
      </c>
      <c r="J93" s="28"/>
      <c r="K93" s="21"/>
      <c r="L93" s="21"/>
      <c r="M93" s="21"/>
      <c r="N93" s="21"/>
      <c r="O93" s="21"/>
      <c r="P93" s="21"/>
      <c r="Q93" s="21"/>
    </row>
    <row r="94" spans="1:17" s="3" customFormat="1" ht="31.5" x14ac:dyDescent="0.2">
      <c r="A94" s="23">
        <f t="shared" si="1"/>
        <v>83</v>
      </c>
      <c r="B94" s="23" t="s">
        <v>61</v>
      </c>
      <c r="C94" s="23" t="s">
        <v>20</v>
      </c>
      <c r="D94" s="23" t="s">
        <v>45</v>
      </c>
      <c r="E94" s="24" t="s">
        <v>48</v>
      </c>
      <c r="F94" s="23" t="s">
        <v>28</v>
      </c>
      <c r="G94" s="26">
        <v>19.300999999999998</v>
      </c>
      <c r="H94" s="29">
        <v>161.53</v>
      </c>
      <c r="I94" s="25">
        <v>42767</v>
      </c>
      <c r="J94" s="28"/>
      <c r="K94" s="21"/>
      <c r="L94" s="21"/>
      <c r="M94" s="21"/>
      <c r="N94" s="21"/>
      <c r="O94" s="21"/>
      <c r="P94" s="21"/>
      <c r="Q94" s="21"/>
    </row>
    <row r="95" spans="1:17" s="3" customFormat="1" ht="15.75" x14ac:dyDescent="0.2">
      <c r="A95" s="23">
        <f t="shared" si="1"/>
        <v>84</v>
      </c>
      <c r="B95" s="23" t="s">
        <v>62</v>
      </c>
      <c r="C95" s="23" t="s">
        <v>20</v>
      </c>
      <c r="D95" s="23" t="s">
        <v>63</v>
      </c>
      <c r="E95" s="24" t="s">
        <v>64</v>
      </c>
      <c r="F95" s="23" t="s">
        <v>24</v>
      </c>
      <c r="G95" s="26">
        <v>936</v>
      </c>
      <c r="H95" s="29">
        <v>31.35</v>
      </c>
      <c r="I95" s="25">
        <v>39202</v>
      </c>
      <c r="J95" s="28"/>
      <c r="K95" s="21"/>
      <c r="L95" s="21"/>
      <c r="M95" s="21"/>
      <c r="N95" s="21"/>
      <c r="O95" s="21"/>
      <c r="P95" s="21"/>
      <c r="Q95" s="21"/>
    </row>
    <row r="96" spans="1:17" s="4" customFormat="1" ht="92.25" customHeight="1" x14ac:dyDescent="0.25">
      <c r="A96" s="31" t="s">
        <v>7</v>
      </c>
      <c r="B96" s="32"/>
      <c r="C96" s="32"/>
      <c r="D96" s="32"/>
      <c r="E96" s="33"/>
      <c r="F96" s="34" t="s">
        <v>13</v>
      </c>
      <c r="G96" s="34"/>
      <c r="H96" s="34"/>
      <c r="I96" s="34"/>
      <c r="J96" s="12"/>
      <c r="K96" s="12"/>
      <c r="L96" s="12"/>
      <c r="M96" s="12"/>
      <c r="N96" s="12"/>
      <c r="O96" s="12"/>
      <c r="P96" s="12"/>
      <c r="Q96" s="12"/>
    </row>
    <row r="97" spans="1:17" s="4" customFormat="1" ht="15.75" customHeight="1" x14ac:dyDescent="0.25">
      <c r="A97" s="31" t="s">
        <v>8</v>
      </c>
      <c r="B97" s="32"/>
      <c r="C97" s="32"/>
      <c r="D97" s="32"/>
      <c r="E97" s="33"/>
      <c r="F97" s="43" t="s">
        <v>12</v>
      </c>
      <c r="G97" s="43"/>
      <c r="H97" s="43"/>
      <c r="I97" s="43"/>
      <c r="Q97" s="12"/>
    </row>
    <row r="98" spans="1:17" s="4" customFormat="1" ht="33.75" customHeight="1" x14ac:dyDescent="0.25">
      <c r="A98" s="31" t="s">
        <v>14</v>
      </c>
      <c r="B98" s="32"/>
      <c r="C98" s="32"/>
      <c r="D98" s="32"/>
      <c r="E98" s="33"/>
      <c r="F98" s="43" t="s">
        <v>11</v>
      </c>
      <c r="G98" s="43"/>
      <c r="H98" s="43"/>
      <c r="I98" s="43"/>
      <c r="Q98" s="12"/>
    </row>
    <row r="99" spans="1:17" ht="121.5" customHeight="1" x14ac:dyDescent="0.25">
      <c r="A99" s="44" t="s">
        <v>17</v>
      </c>
      <c r="B99" s="45"/>
      <c r="C99" s="45"/>
      <c r="D99" s="45"/>
      <c r="E99" s="46"/>
      <c r="F99" s="47" t="s">
        <v>18</v>
      </c>
      <c r="G99" s="47"/>
      <c r="H99" s="47"/>
      <c r="I99" s="47"/>
    </row>
    <row r="100" spans="1:17" ht="55.5" customHeight="1" x14ac:dyDescent="0.3">
      <c r="A100" s="42"/>
      <c r="B100" s="42"/>
      <c r="C100" s="42"/>
      <c r="D100" s="42"/>
      <c r="E100" s="42"/>
      <c r="F100" s="48"/>
      <c r="G100" s="48"/>
      <c r="H100" s="48"/>
      <c r="I100" s="48"/>
      <c r="J100" s="5"/>
      <c r="K100" s="5"/>
      <c r="L100" s="5"/>
      <c r="M100" s="5"/>
      <c r="N100" s="5"/>
      <c r="O100" s="5"/>
      <c r="P100" s="5"/>
      <c r="Q100" s="5"/>
    </row>
    <row r="101" spans="1:17" ht="45" customHeight="1" x14ac:dyDescent="0.25"/>
    <row r="103" spans="1:17" ht="15.75" x14ac:dyDescent="0.25">
      <c r="A103" s="22"/>
      <c r="B103" s="22"/>
    </row>
    <row r="104" spans="1:17" ht="15.75" x14ac:dyDescent="0.25">
      <c r="A104" s="22"/>
      <c r="B104" s="22"/>
    </row>
  </sheetData>
  <mergeCells count="18">
    <mergeCell ref="A100:E100"/>
    <mergeCell ref="A98:E98"/>
    <mergeCell ref="F98:I98"/>
    <mergeCell ref="A97:E97"/>
    <mergeCell ref="F97:I97"/>
    <mergeCell ref="A99:E99"/>
    <mergeCell ref="F99:I99"/>
    <mergeCell ref="F100:I100"/>
    <mergeCell ref="H1:I1"/>
    <mergeCell ref="A96:E96"/>
    <mergeCell ref="F96:I9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2024-12-19T07:41:36Z</cp:lastPrinted>
  <dcterms:created xsi:type="dcterms:W3CDTF">2016-09-16T10:27:35Z</dcterms:created>
  <dcterms:modified xsi:type="dcterms:W3CDTF">2026-02-16T04:37:08Z</dcterms:modified>
</cp:coreProperties>
</file>